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23" i="1" l="1"/>
  <c r="G24" i="1"/>
  <c r="G25" i="1"/>
  <c r="G26" i="1"/>
  <c r="G27" i="1"/>
  <c r="G28" i="1"/>
  <c r="G29" i="1"/>
  <c r="G30" i="1"/>
  <c r="G31" i="1"/>
  <c r="G32" i="1"/>
  <c r="G33" i="1"/>
  <c r="G34" i="1"/>
  <c r="G22" i="1"/>
  <c r="D3" i="1"/>
  <c r="D4" i="1"/>
  <c r="E4" i="1" s="1"/>
  <c r="D5" i="1"/>
  <c r="D6" i="1"/>
  <c r="D7" i="1"/>
  <c r="D8" i="1"/>
  <c r="E8" i="1" s="1"/>
  <c r="D9" i="1"/>
  <c r="D10" i="1"/>
  <c r="D11" i="1"/>
  <c r="D12" i="1"/>
  <c r="E12" i="1" s="1"/>
  <c r="D13" i="1"/>
  <c r="D14" i="1"/>
  <c r="D15" i="1"/>
  <c r="D16" i="1"/>
  <c r="E16" i="1" s="1"/>
  <c r="D17" i="1"/>
  <c r="D2" i="1"/>
  <c r="E2" i="1" s="1"/>
  <c r="D23" i="1"/>
  <c r="D24" i="1"/>
  <c r="D25" i="1"/>
  <c r="D26" i="1"/>
  <c r="D27" i="1"/>
  <c r="D28" i="1"/>
  <c r="D29" i="1"/>
  <c r="D30" i="1"/>
  <c r="D31" i="1"/>
  <c r="D32" i="1"/>
  <c r="D33" i="1"/>
  <c r="D34" i="1"/>
  <c r="D22" i="1"/>
  <c r="E3" i="1"/>
  <c r="E5" i="1"/>
  <c r="E6" i="1"/>
  <c r="E7" i="1"/>
  <c r="E9" i="1"/>
  <c r="E10" i="1"/>
  <c r="E11" i="1"/>
  <c r="E13" i="1"/>
  <c r="E14" i="1"/>
  <c r="E15" i="1"/>
  <c r="E17" i="1"/>
</calcChain>
</file>

<file path=xl/sharedStrings.xml><?xml version="1.0" encoding="utf-8"?>
<sst xmlns="http://schemas.openxmlformats.org/spreadsheetml/2006/main" count="9" uniqueCount="7">
  <si>
    <t>без поля</t>
  </si>
  <si>
    <t>градуси</t>
  </si>
  <si>
    <t>опір</t>
  </si>
  <si>
    <t>I, mA</t>
  </si>
  <si>
    <t>R, om</t>
  </si>
  <si>
    <t>R/R0</t>
  </si>
  <si>
    <t>B,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</si>
</sst>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Частина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Лист1!$A$2:$A$17</c:f>
              <c:numCache>
                <c:formatCode>General</c:formatCode>
                <c:ptCount val="16"/>
                <c:pt idx="0">
                  <c:v>0</c:v>
                </c:pt>
                <c:pt idx="1">
                  <c:v>6</c:v>
                </c:pt>
                <c:pt idx="2">
                  <c:v>12</c:v>
                </c:pt>
                <c:pt idx="3">
                  <c:v>18</c:v>
                </c:pt>
                <c:pt idx="4">
                  <c:v>24</c:v>
                </c:pt>
                <c:pt idx="5">
                  <c:v>30</c:v>
                </c:pt>
                <c:pt idx="6">
                  <c:v>36</c:v>
                </c:pt>
                <c:pt idx="7">
                  <c:v>42</c:v>
                </c:pt>
                <c:pt idx="8">
                  <c:v>48</c:v>
                </c:pt>
                <c:pt idx="9">
                  <c:v>54</c:v>
                </c:pt>
                <c:pt idx="10">
                  <c:v>60</c:v>
                </c:pt>
                <c:pt idx="11">
                  <c:v>66</c:v>
                </c:pt>
                <c:pt idx="12">
                  <c:v>72</c:v>
                </c:pt>
                <c:pt idx="13">
                  <c:v>78</c:v>
                </c:pt>
                <c:pt idx="14">
                  <c:v>84</c:v>
                </c:pt>
                <c:pt idx="15">
                  <c:v>90</c:v>
                </c:pt>
              </c:numCache>
            </c:numRef>
          </c:xVal>
          <c:yVal>
            <c:numRef>
              <c:f>Лист1!$E$2:$E$17</c:f>
              <c:numCache>
                <c:formatCode>General</c:formatCode>
                <c:ptCount val="16"/>
                <c:pt idx="0">
                  <c:v>0</c:v>
                </c:pt>
                <c:pt idx="1">
                  <c:v>1.7209976049449294E-2</c:v>
                </c:pt>
                <c:pt idx="2">
                  <c:v>1.1481385803265532E-2</c:v>
                </c:pt>
                <c:pt idx="3">
                  <c:v>1.9117717344549333E-2</c:v>
                </c:pt>
                <c:pt idx="4">
                  <c:v>3.8146099561319043E-2</c:v>
                </c:pt>
                <c:pt idx="5">
                  <c:v>5.7085771371485121E-2</c:v>
                </c:pt>
                <c:pt idx="6">
                  <c:v>7.5937351684859739E-2</c:v>
                </c:pt>
                <c:pt idx="7">
                  <c:v>7.5937351684859739E-2</c:v>
                </c:pt>
                <c:pt idx="8">
                  <c:v>7.5937351684859739E-2</c:v>
                </c:pt>
                <c:pt idx="9">
                  <c:v>7.5937351684859739E-2</c:v>
                </c:pt>
                <c:pt idx="10">
                  <c:v>5.1413147484325385E-2</c:v>
                </c:pt>
                <c:pt idx="11">
                  <c:v>3.8146099561319043E-2</c:v>
                </c:pt>
                <c:pt idx="12">
                  <c:v>1.9117717344549333E-2</c:v>
                </c:pt>
                <c:pt idx="13">
                  <c:v>0</c:v>
                </c:pt>
                <c:pt idx="14">
                  <c:v>5.7528296730956722E-3</c:v>
                </c:pt>
                <c:pt idx="15">
                  <c:v>9.5925561764079285E-3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46853712"/>
        <c:axId val="-1946849904"/>
      </c:scatterChart>
      <c:valAx>
        <c:axId val="-1946853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1200" b="1" i="0" u="none" strike="noStrike" baseline="0">
                    <a:effectLst/>
                  </a:rPr>
                  <a:t>градуси</a:t>
                </a:r>
                <a:endParaRPr lang="uk-UA" sz="12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uk-UA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-1946849904"/>
        <c:crosses val="autoZero"/>
        <c:crossBetween val="midCat"/>
      </c:valAx>
      <c:valAx>
        <c:axId val="-194684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2000" b="1"/>
                  <a:t>∆</a:t>
                </a:r>
                <a:r>
                  <a:rPr lang="en-US" sz="2000" b="1"/>
                  <a:t>R/RB*B</a:t>
                </a:r>
                <a:endParaRPr lang="uk-UA" sz="2000" b="1"/>
              </a:p>
            </c:rich>
          </c:tx>
          <c:layout>
            <c:manualLayout>
              <c:xMode val="edge"/>
              <c:yMode val="edge"/>
              <c:x val="2.2222222222222223E-2"/>
              <c:y val="0.379668270632837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uk-UA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-1946853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Частина</a:t>
            </a:r>
            <a:r>
              <a:rPr lang="uk-UA" baseline="0"/>
              <a:t> 1</a:t>
            </a:r>
            <a:endParaRPr lang="uk-UA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№1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Лист1!$A$22:$A$35</c:f>
              <c:numCache>
                <c:formatCode>General</c:formatCode>
                <c:ptCount val="14"/>
                <c:pt idx="0">
                  <c:v>0.12</c:v>
                </c:pt>
                <c:pt idx="1">
                  <c:v>0.21</c:v>
                </c:pt>
                <c:pt idx="2">
                  <c:v>0.3</c:v>
                </c:pt>
                <c:pt idx="3">
                  <c:v>0.39</c:v>
                </c:pt>
                <c:pt idx="4">
                  <c:v>0.52</c:v>
                </c:pt>
                <c:pt idx="5">
                  <c:v>0.6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0.91</c:v>
                </c:pt>
                <c:pt idx="11">
                  <c:v>0.96</c:v>
                </c:pt>
                <c:pt idx="12">
                  <c:v>1</c:v>
                </c:pt>
              </c:numCache>
            </c:numRef>
          </c:xVal>
          <c:yVal>
            <c:numRef>
              <c:f>Лист1!$D$22:$D$34</c:f>
              <c:numCache>
                <c:formatCode>General</c:formatCode>
                <c:ptCount val="13"/>
                <c:pt idx="0">
                  <c:v>0.5</c:v>
                </c:pt>
                <c:pt idx="1">
                  <c:v>1.9000000000000909</c:v>
                </c:pt>
                <c:pt idx="2">
                  <c:v>4</c:v>
                </c:pt>
                <c:pt idx="3">
                  <c:v>6.3000000000001819</c:v>
                </c:pt>
                <c:pt idx="4">
                  <c:v>17.200000000000045</c:v>
                </c:pt>
                <c:pt idx="5">
                  <c:v>27.200000000000045</c:v>
                </c:pt>
                <c:pt idx="6">
                  <c:v>37.5</c:v>
                </c:pt>
                <c:pt idx="7">
                  <c:v>45.900000000000091</c:v>
                </c:pt>
                <c:pt idx="8">
                  <c:v>47.5</c:v>
                </c:pt>
                <c:pt idx="9">
                  <c:v>48.800000000000182</c:v>
                </c:pt>
                <c:pt idx="10">
                  <c:v>57.700000000000045</c:v>
                </c:pt>
                <c:pt idx="11">
                  <c:v>66.400000000000091</c:v>
                </c:pt>
                <c:pt idx="12">
                  <c:v>74.700000000000045</c:v>
                </c:pt>
              </c:numCache>
            </c:numRef>
          </c:yVal>
          <c:smooth val="1"/>
        </c:ser>
        <c:ser>
          <c:idx val="1"/>
          <c:order val="1"/>
          <c:tx>
            <c:v>№4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Лист1!$A$22:$A$34</c:f>
              <c:numCache>
                <c:formatCode>General</c:formatCode>
                <c:ptCount val="13"/>
                <c:pt idx="0">
                  <c:v>0.12</c:v>
                </c:pt>
                <c:pt idx="1">
                  <c:v>0.21</c:v>
                </c:pt>
                <c:pt idx="2">
                  <c:v>0.3</c:v>
                </c:pt>
                <c:pt idx="3">
                  <c:v>0.39</c:v>
                </c:pt>
                <c:pt idx="4">
                  <c:v>0.52</c:v>
                </c:pt>
                <c:pt idx="5">
                  <c:v>0.6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0.91</c:v>
                </c:pt>
                <c:pt idx="11">
                  <c:v>0.96</c:v>
                </c:pt>
                <c:pt idx="12">
                  <c:v>1</c:v>
                </c:pt>
              </c:numCache>
            </c:numRef>
          </c:xVal>
          <c:yVal>
            <c:numRef>
              <c:f>Лист1!$G$22:$G$34</c:f>
              <c:numCache>
                <c:formatCode>General</c:formatCode>
                <c:ptCount val="13"/>
                <c:pt idx="0">
                  <c:v>1.5070000000000618</c:v>
                </c:pt>
                <c:pt idx="1">
                  <c:v>3.5600000000000591</c:v>
                </c:pt>
                <c:pt idx="2">
                  <c:v>6.0600000000000591</c:v>
                </c:pt>
                <c:pt idx="3">
                  <c:v>8.5600000000000591</c:v>
                </c:pt>
                <c:pt idx="4">
                  <c:v>19.759999999999991</c:v>
                </c:pt>
                <c:pt idx="5">
                  <c:v>37.560000000000059</c:v>
                </c:pt>
                <c:pt idx="6">
                  <c:v>48.159999999999968</c:v>
                </c:pt>
                <c:pt idx="7">
                  <c:v>56.060000000000059</c:v>
                </c:pt>
                <c:pt idx="8">
                  <c:v>56.759999999999991</c:v>
                </c:pt>
                <c:pt idx="9">
                  <c:v>57.860000000000014</c:v>
                </c:pt>
                <c:pt idx="10">
                  <c:v>59.659999999999968</c:v>
                </c:pt>
                <c:pt idx="11">
                  <c:v>69.060000000000059</c:v>
                </c:pt>
                <c:pt idx="12">
                  <c:v>77.960000000000036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37242000"/>
        <c:axId val="-1937242544"/>
      </c:scatterChart>
      <c:valAx>
        <c:axId val="-1937242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/>
                  <a:t>B , T</a:t>
                </a:r>
                <a:endParaRPr lang="uk-UA" sz="20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uk-UA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-1937242544"/>
        <c:crosses val="autoZero"/>
        <c:crossBetween val="midCat"/>
      </c:valAx>
      <c:valAx>
        <c:axId val="-193724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2000" b="1" i="0" u="none" strike="noStrike" baseline="0">
                    <a:effectLst/>
                  </a:rPr>
                  <a:t>∆</a:t>
                </a:r>
                <a:r>
                  <a:rPr lang="en-US" sz="2000" b="1" i="0" u="none" strike="noStrike" baseline="0">
                    <a:effectLst/>
                  </a:rPr>
                  <a:t>R/R</a:t>
                </a:r>
                <a:endParaRPr lang="uk-UA" sz="2000" b="1"/>
              </a:p>
            </c:rich>
          </c:tx>
          <c:layout>
            <c:manualLayout>
              <c:xMode val="edge"/>
              <c:yMode val="edge"/>
              <c:x val="6.5080329367959823E-3"/>
              <c:y val="0.398203562404584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uk-UA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-1937242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285750</xdr:colOff>
      <xdr:row>0</xdr:row>
      <xdr:rowOff>4762</xdr:rowOff>
    </xdr:from>
    <xdr:to>
      <xdr:col>21</xdr:col>
      <xdr:colOff>590550</xdr:colOff>
      <xdr:row>14</xdr:row>
      <xdr:rowOff>80962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500062</xdr:colOff>
      <xdr:row>17</xdr:row>
      <xdr:rowOff>71437</xdr:rowOff>
    </xdr:from>
    <xdr:to>
      <xdr:col>21</xdr:col>
      <xdr:colOff>381000</xdr:colOff>
      <xdr:row>44</xdr:row>
      <xdr:rowOff>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Normal="100" workbookViewId="0">
      <selection activeCell="G22" sqref="G22:G34"/>
    </sheetView>
  </sheetViews>
  <sheetFormatPr defaultRowHeight="15" x14ac:dyDescent="0.25"/>
  <sheetData>
    <row r="1" spans="1:5" x14ac:dyDescent="0.25">
      <c r="A1" t="s">
        <v>1</v>
      </c>
      <c r="B1" t="s">
        <v>2</v>
      </c>
    </row>
    <row r="2" spans="1:5" x14ac:dyDescent="0.25">
      <c r="A2">
        <v>0</v>
      </c>
      <c r="B2">
        <v>42.6</v>
      </c>
      <c r="D2">
        <f>ABS($B$2-B2)</f>
        <v>0</v>
      </c>
      <c r="E2">
        <f>D2/(B2*0.35*0.35)</f>
        <v>0</v>
      </c>
    </row>
    <row r="3" spans="1:5" x14ac:dyDescent="0.25">
      <c r="A3">
        <v>6</v>
      </c>
      <c r="B3">
        <v>42.69</v>
      </c>
      <c r="D3">
        <f t="shared" ref="D3:D17" si="0">ABS($B$2-B3)</f>
        <v>8.9999999999996305E-2</v>
      </c>
      <c r="E3">
        <f>D3/(B3*0.35*0.35)</f>
        <v>1.7209976049449294E-2</v>
      </c>
    </row>
    <row r="4" spans="1:5" x14ac:dyDescent="0.25">
      <c r="A4">
        <v>12</v>
      </c>
      <c r="B4">
        <v>42.66</v>
      </c>
      <c r="D4">
        <f t="shared" si="0"/>
        <v>5.9999999999995168E-2</v>
      </c>
      <c r="E4">
        <f t="shared" ref="E3:E17" si="1">D4/(B4*0.35*0.35)</f>
        <v>1.1481385803265532E-2</v>
      </c>
    </row>
    <row r="5" spans="1:5" x14ac:dyDescent="0.25">
      <c r="A5">
        <v>18</v>
      </c>
      <c r="B5">
        <v>42.7</v>
      </c>
      <c r="D5">
        <f t="shared" si="0"/>
        <v>0.10000000000000142</v>
      </c>
      <c r="E5">
        <f t="shared" si="1"/>
        <v>1.9117717344549333E-2</v>
      </c>
    </row>
    <row r="6" spans="1:5" x14ac:dyDescent="0.25">
      <c r="A6">
        <v>24</v>
      </c>
      <c r="B6">
        <v>42.8</v>
      </c>
      <c r="D6">
        <f t="shared" si="0"/>
        <v>0.19999999999999574</v>
      </c>
      <c r="E6">
        <f t="shared" si="1"/>
        <v>3.8146099561319043E-2</v>
      </c>
    </row>
    <row r="7" spans="1:5" x14ac:dyDescent="0.25">
      <c r="A7">
        <v>30</v>
      </c>
      <c r="B7">
        <v>42.9</v>
      </c>
      <c r="D7">
        <f t="shared" si="0"/>
        <v>0.29999999999999716</v>
      </c>
      <c r="E7">
        <f t="shared" si="1"/>
        <v>5.7085771371485121E-2</v>
      </c>
    </row>
    <row r="8" spans="1:5" x14ac:dyDescent="0.25">
      <c r="A8">
        <v>36</v>
      </c>
      <c r="B8">
        <v>43</v>
      </c>
      <c r="D8">
        <f t="shared" si="0"/>
        <v>0.39999999999999858</v>
      </c>
      <c r="E8">
        <f t="shared" si="1"/>
        <v>7.5937351684859739E-2</v>
      </c>
    </row>
    <row r="9" spans="1:5" x14ac:dyDescent="0.25">
      <c r="A9">
        <v>42</v>
      </c>
      <c r="B9">
        <v>43</v>
      </c>
      <c r="D9">
        <f t="shared" si="0"/>
        <v>0.39999999999999858</v>
      </c>
      <c r="E9">
        <f t="shared" si="1"/>
        <v>7.5937351684859739E-2</v>
      </c>
    </row>
    <row r="10" spans="1:5" x14ac:dyDescent="0.25">
      <c r="A10">
        <v>48</v>
      </c>
      <c r="B10">
        <v>43</v>
      </c>
      <c r="D10">
        <f t="shared" si="0"/>
        <v>0.39999999999999858</v>
      </c>
      <c r="E10">
        <f t="shared" si="1"/>
        <v>7.5937351684859739E-2</v>
      </c>
    </row>
    <row r="11" spans="1:5" x14ac:dyDescent="0.25">
      <c r="A11">
        <v>54</v>
      </c>
      <c r="B11">
        <v>43</v>
      </c>
      <c r="D11">
        <f t="shared" si="0"/>
        <v>0.39999999999999858</v>
      </c>
      <c r="E11">
        <f t="shared" si="1"/>
        <v>7.5937351684859739E-2</v>
      </c>
    </row>
    <row r="12" spans="1:5" x14ac:dyDescent="0.25">
      <c r="A12">
        <v>60</v>
      </c>
      <c r="B12">
        <v>42.87</v>
      </c>
      <c r="D12">
        <f t="shared" si="0"/>
        <v>0.26999999999999602</v>
      </c>
      <c r="E12">
        <f t="shared" si="1"/>
        <v>5.1413147484325385E-2</v>
      </c>
    </row>
    <row r="13" spans="1:5" x14ac:dyDescent="0.25">
      <c r="A13">
        <v>66</v>
      </c>
      <c r="B13">
        <v>42.8</v>
      </c>
      <c r="D13">
        <f t="shared" si="0"/>
        <v>0.19999999999999574</v>
      </c>
      <c r="E13">
        <f t="shared" si="1"/>
        <v>3.8146099561319043E-2</v>
      </c>
    </row>
    <row r="14" spans="1:5" x14ac:dyDescent="0.25">
      <c r="A14">
        <v>72</v>
      </c>
      <c r="B14">
        <v>42.7</v>
      </c>
      <c r="D14">
        <f t="shared" si="0"/>
        <v>0.10000000000000142</v>
      </c>
      <c r="E14">
        <f t="shared" si="1"/>
        <v>1.9117717344549333E-2</v>
      </c>
    </row>
    <row r="15" spans="1:5" x14ac:dyDescent="0.25">
      <c r="A15">
        <v>78</v>
      </c>
      <c r="B15">
        <v>42.6</v>
      </c>
      <c r="D15">
        <f t="shared" si="0"/>
        <v>0</v>
      </c>
      <c r="E15">
        <f t="shared" si="1"/>
        <v>0</v>
      </c>
    </row>
    <row r="16" spans="1:5" x14ac:dyDescent="0.25">
      <c r="A16">
        <v>84</v>
      </c>
      <c r="B16">
        <v>42.57</v>
      </c>
      <c r="D16">
        <f t="shared" si="0"/>
        <v>3.0000000000001137E-2</v>
      </c>
      <c r="E16">
        <f t="shared" si="1"/>
        <v>5.7528296730956722E-3</v>
      </c>
    </row>
    <row r="17" spans="1:7" x14ac:dyDescent="0.25">
      <c r="A17">
        <v>90</v>
      </c>
      <c r="B17">
        <v>42.55</v>
      </c>
      <c r="D17">
        <f t="shared" si="0"/>
        <v>5.0000000000004263E-2</v>
      </c>
      <c r="E17">
        <f t="shared" si="1"/>
        <v>9.5925561764079285E-3</v>
      </c>
    </row>
    <row r="21" spans="1:7" ht="15.75" thickBot="1" x14ac:dyDescent="0.3">
      <c r="A21" s="9" t="s">
        <v>6</v>
      </c>
      <c r="B21" s="9" t="s">
        <v>3</v>
      </c>
      <c r="C21" t="s">
        <v>4</v>
      </c>
      <c r="D21" t="s">
        <v>5</v>
      </c>
      <c r="F21" t="s">
        <v>4</v>
      </c>
      <c r="G21" t="s">
        <v>5</v>
      </c>
    </row>
    <row r="22" spans="1:7" x14ac:dyDescent="0.25">
      <c r="A22" s="10">
        <v>0.12</v>
      </c>
      <c r="B22" s="9">
        <v>0.3</v>
      </c>
      <c r="C22">
        <v>1191.5999999999999</v>
      </c>
      <c r="D22">
        <f>ABS($B$37-C22)</f>
        <v>0.5</v>
      </c>
      <c r="F22" s="1">
        <v>551.64700000000005</v>
      </c>
      <c r="G22">
        <f>ABS($F$37-F22)</f>
        <v>1.5070000000000618</v>
      </c>
    </row>
    <row r="23" spans="1:7" x14ac:dyDescent="0.25">
      <c r="A23" s="11">
        <v>0.21</v>
      </c>
      <c r="B23" s="9">
        <v>0.5</v>
      </c>
      <c r="C23">
        <v>1193</v>
      </c>
      <c r="D23">
        <f t="shared" ref="D23:D34" si="2">ABS($B$37-C23)</f>
        <v>1.9000000000000909</v>
      </c>
      <c r="F23" s="2">
        <v>553.70000000000005</v>
      </c>
      <c r="G23">
        <f t="shared" ref="G23:G34" si="3">ABS($F$37-F23)</f>
        <v>3.5600000000000591</v>
      </c>
    </row>
    <row r="24" spans="1:7" x14ac:dyDescent="0.25">
      <c r="A24" s="11">
        <v>0.3</v>
      </c>
      <c r="B24" s="9">
        <v>0.7</v>
      </c>
      <c r="C24">
        <v>1195.0999999999999</v>
      </c>
      <c r="D24">
        <f t="shared" si="2"/>
        <v>4</v>
      </c>
      <c r="F24" s="2">
        <v>556.20000000000005</v>
      </c>
      <c r="G24">
        <f t="shared" si="3"/>
        <v>6.0600000000000591</v>
      </c>
    </row>
    <row r="25" spans="1:7" x14ac:dyDescent="0.25">
      <c r="A25" s="11">
        <v>0.39</v>
      </c>
      <c r="B25" s="9">
        <v>0.9</v>
      </c>
      <c r="C25">
        <v>1197.4000000000001</v>
      </c>
      <c r="D25">
        <f t="shared" si="2"/>
        <v>6.3000000000001819</v>
      </c>
      <c r="F25" s="2">
        <v>558.70000000000005</v>
      </c>
      <c r="G25">
        <f t="shared" si="3"/>
        <v>8.5600000000000591</v>
      </c>
    </row>
    <row r="26" spans="1:7" x14ac:dyDescent="0.25">
      <c r="A26" s="11">
        <v>0.52</v>
      </c>
      <c r="B26" s="9">
        <v>1.2</v>
      </c>
      <c r="C26">
        <v>1208.3</v>
      </c>
      <c r="D26">
        <f t="shared" si="2"/>
        <v>17.200000000000045</v>
      </c>
      <c r="F26" s="2">
        <v>569.9</v>
      </c>
      <c r="G26">
        <f t="shared" si="3"/>
        <v>19.759999999999991</v>
      </c>
    </row>
    <row r="27" spans="1:7" x14ac:dyDescent="0.25">
      <c r="A27" s="11">
        <v>0.6</v>
      </c>
      <c r="B27" s="9">
        <v>1.4</v>
      </c>
      <c r="C27">
        <v>1218.3</v>
      </c>
      <c r="D27">
        <f t="shared" si="2"/>
        <v>27.200000000000045</v>
      </c>
      <c r="F27" s="2">
        <v>587.70000000000005</v>
      </c>
      <c r="G27">
        <f t="shared" si="3"/>
        <v>37.560000000000059</v>
      </c>
    </row>
    <row r="28" spans="1:7" x14ac:dyDescent="0.25">
      <c r="A28" s="11">
        <v>0.7</v>
      </c>
      <c r="B28" s="9">
        <v>1.7</v>
      </c>
      <c r="C28">
        <v>1228.5999999999999</v>
      </c>
      <c r="D28">
        <f t="shared" si="2"/>
        <v>37.5</v>
      </c>
      <c r="F28" s="2">
        <v>598.29999999999995</v>
      </c>
      <c r="G28">
        <f t="shared" si="3"/>
        <v>48.159999999999968</v>
      </c>
    </row>
    <row r="29" spans="1:7" x14ac:dyDescent="0.25">
      <c r="A29" s="11">
        <v>0.75</v>
      </c>
      <c r="B29" s="9">
        <v>1.9</v>
      </c>
      <c r="C29">
        <v>1237</v>
      </c>
      <c r="D29">
        <f t="shared" si="2"/>
        <v>45.900000000000091</v>
      </c>
      <c r="F29" s="2">
        <v>606.20000000000005</v>
      </c>
      <c r="G29">
        <f t="shared" si="3"/>
        <v>56.060000000000059</v>
      </c>
    </row>
    <row r="30" spans="1:7" x14ac:dyDescent="0.25">
      <c r="A30" s="11">
        <v>0.8</v>
      </c>
      <c r="B30" s="9">
        <v>2.2000000000000002</v>
      </c>
      <c r="C30">
        <v>1238.5999999999999</v>
      </c>
      <c r="D30">
        <f t="shared" si="2"/>
        <v>47.5</v>
      </c>
      <c r="F30" s="2">
        <v>606.9</v>
      </c>
      <c r="G30">
        <f t="shared" si="3"/>
        <v>56.759999999999991</v>
      </c>
    </row>
    <row r="31" spans="1:7" x14ac:dyDescent="0.25">
      <c r="A31" s="11">
        <v>0.85</v>
      </c>
      <c r="B31" s="9">
        <v>2.5</v>
      </c>
      <c r="C31">
        <v>1239.9000000000001</v>
      </c>
      <c r="D31">
        <f t="shared" si="2"/>
        <v>48.800000000000182</v>
      </c>
      <c r="F31" s="2">
        <v>608</v>
      </c>
      <c r="G31">
        <f t="shared" si="3"/>
        <v>57.860000000000014</v>
      </c>
    </row>
    <row r="32" spans="1:7" x14ac:dyDescent="0.25">
      <c r="A32" s="11">
        <v>0.91</v>
      </c>
      <c r="B32" s="9">
        <v>3</v>
      </c>
      <c r="C32">
        <v>1248.8</v>
      </c>
      <c r="D32">
        <f t="shared" si="2"/>
        <v>57.700000000000045</v>
      </c>
      <c r="F32" s="2">
        <v>609.79999999999995</v>
      </c>
      <c r="G32">
        <f t="shared" si="3"/>
        <v>59.659999999999968</v>
      </c>
    </row>
    <row r="33" spans="1:7" x14ac:dyDescent="0.25">
      <c r="A33" s="11">
        <v>0.96</v>
      </c>
      <c r="B33" s="9">
        <v>3.5</v>
      </c>
      <c r="C33">
        <v>1257.5</v>
      </c>
      <c r="D33">
        <f t="shared" si="2"/>
        <v>66.400000000000091</v>
      </c>
      <c r="F33" s="2">
        <v>619.20000000000005</v>
      </c>
      <c r="G33">
        <f t="shared" si="3"/>
        <v>69.060000000000059</v>
      </c>
    </row>
    <row r="34" spans="1:7" ht="15.75" thickBot="1" x14ac:dyDescent="0.3">
      <c r="A34" s="12">
        <v>1</v>
      </c>
      <c r="B34" s="9">
        <v>4</v>
      </c>
      <c r="C34">
        <v>1265.8</v>
      </c>
      <c r="D34">
        <f t="shared" si="2"/>
        <v>74.700000000000045</v>
      </c>
      <c r="F34" s="3">
        <v>628.1</v>
      </c>
      <c r="G34">
        <f t="shared" si="3"/>
        <v>77.960000000000036</v>
      </c>
    </row>
    <row r="36" spans="1:7" ht="15.75" thickBot="1" x14ac:dyDescent="0.3"/>
    <row r="37" spans="1:7" ht="15.75" thickBot="1" x14ac:dyDescent="0.3">
      <c r="B37" s="6">
        <v>1191.0999999999999</v>
      </c>
      <c r="C37" s="7"/>
      <c r="D37" s="7"/>
      <c r="E37" s="4"/>
      <c r="F37" s="5">
        <v>550.14</v>
      </c>
    </row>
    <row r="38" spans="1:7" ht="15.75" thickBot="1" x14ac:dyDescent="0.3">
      <c r="B38" s="6" t="s">
        <v>0</v>
      </c>
      <c r="C38" s="7"/>
      <c r="D38" s="7"/>
      <c r="E38" s="7"/>
      <c r="F38" s="8"/>
    </row>
  </sheetData>
  <mergeCells count="2">
    <mergeCell ref="B37:D37"/>
    <mergeCell ref="B38:F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2015-10-23T15:24:32Z</dcterms:modified>
</cp:coreProperties>
</file>